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/>
  </bookViews>
  <sheets>
    <sheet name="№4 Функц_25" sheetId="1" r:id="rId1"/>
  </sheets>
  <definedNames>
    <definedName name="_xlnm._FilterDatabase" localSheetId="0" hidden="1">'№4 Функц_25'!$C$1:$C$157</definedName>
    <definedName name="_xlnm.Print_Titles" localSheetId="0">'№4 Функц_25'!$12:$12</definedName>
    <definedName name="_xlnm.Print_Area" localSheetId="0">'№4 Функц_25'!$A$1:$E$171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4" i="1"/>
  <c r="E153" s="1"/>
  <c r="E152" s="1"/>
  <c r="E151" s="1"/>
  <c r="E140"/>
  <c r="E121"/>
  <c r="E120" s="1"/>
  <c r="E119" s="1"/>
  <c r="E112"/>
  <c r="E111" s="1"/>
  <c r="E110" s="1"/>
  <c r="E103"/>
  <c r="E102" s="1"/>
  <c r="E101" s="1"/>
  <c r="E90"/>
  <c r="E89"/>
  <c r="E88" s="1"/>
  <c r="E81" s="1"/>
  <c r="E64"/>
  <c r="E63" s="1"/>
  <c r="E62" s="1"/>
  <c r="E49"/>
  <c r="E48" s="1"/>
  <c r="E31"/>
  <c r="E24"/>
  <c r="E23" s="1"/>
  <c r="E16"/>
  <c r="E100" l="1"/>
  <c r="E14"/>
  <c r="E170" l="1"/>
</calcChain>
</file>

<file path=xl/sharedStrings.xml><?xml version="1.0" encoding="utf-8"?>
<sst xmlns="http://schemas.openxmlformats.org/spreadsheetml/2006/main" count="544" uniqueCount="169">
  <si>
    <t xml:space="preserve">Приложение 3 </t>
  </si>
  <si>
    <t xml:space="preserve">Приложение 4 </t>
  </si>
  <si>
    <t xml:space="preserve">   к решению Светлогорского сельского Совета депутатов</t>
  </si>
  <si>
    <t>от 11.12.2024 № 37-130</t>
  </si>
  <si>
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бюджета Светлогорского сельсовета на 2025 год</t>
  </si>
  <si>
    <t>Наименование главных распорядителей и наименование показателей бюджетной классификации</t>
  </si>
  <si>
    <t>Раздел- подраздел</t>
  </si>
  <si>
    <t>Целевая статья</t>
  </si>
  <si>
    <t>Вид расходов</t>
  </si>
  <si>
    <t>Сумма на 2025 год</t>
  </si>
  <si>
    <t>1</t>
  </si>
  <si>
    <t>2</t>
  </si>
  <si>
    <t>3</t>
  </si>
  <si>
    <t>4</t>
  </si>
  <si>
    <t>5</t>
  </si>
  <si>
    <t>Администрация Светлогорского сельсовета Туруханского района Красноярского края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</si>
  <si>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</si>
  <si>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</si>
  <si>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</si>
  <si>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</si>
  <si>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</si>
  <si>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9000000000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</si>
  <si>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</si>
  <si>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9110076870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</si>
  <si>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</si>
  <si>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</si>
  <si>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</si>
  <si>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</si>
  <si>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Глава муниципального образования в рамках непрограммных расходов</t>
  </si>
  <si>
    <t>9110090110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</si>
  <si>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</si>
  <si>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</si>
  <si>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гашение задолженности по решениям суда в рамках непрограммных расходов</t>
  </si>
  <si>
    <t>9210084280</t>
  </si>
  <si>
    <t>Иные бюджетные ассигнования</t>
  </si>
  <si>
    <t>800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</si>
  <si>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</si>
  <si>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</si>
  <si>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компенсацию за неиспользованные дни отпуска в связи с принятием Закона Красноярского края от 15.05.2025 № 9-3914  в рамках непрограммных расходов</t>
  </si>
  <si>
    <t>9210085310</t>
  </si>
  <si>
    <t>Руководство и управление в сфере установленных функций местных администраций в рамках непрограммных расходов</t>
  </si>
  <si>
    <t>9210090210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</si>
  <si>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</si>
  <si>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</si>
  <si>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</si>
  <si>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</si>
  <si>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</si>
  <si>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</si>
  <si>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</si>
  <si>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</si>
  <si>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Межбюджетные трансферты в рамках непрограммных расходов</t>
  </si>
  <si>
    <t>9340090340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</si>
  <si>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</si>
  <si>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</si>
  <si>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</si>
  <si>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</si>
  <si>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</si>
  <si>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</si>
  <si>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в рамках непрограммных расходов</t>
  </si>
  <si>
    <t>9310090310</t>
  </si>
  <si>
    <t>Резервные средства</t>
  </si>
  <si>
    <t>870</t>
  </si>
  <si>
    <t>Другие общегосударственные вопросы</t>
  </si>
  <si>
    <t>0113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</si>
  <si>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</t>
  </si>
  <si>
    <t>9320075140</t>
  </si>
  <si>
    <t>Расходы за счет пожертвования денежных средств АО "НТЭК" в рамках непрограммных расходов</t>
  </si>
  <si>
    <t>9380090380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</si>
  <si>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</si>
  <si>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</si>
  <si>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</si>
  <si>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</si>
  <si>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</si>
  <si>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9330051180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</si>
  <si>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</si>
  <si>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</si>
  <si>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</si>
  <si>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</si>
  <si>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Расходы на обеспечение первичных мер пожарной безопасности за счет краевых субсидий в рамках непрограммных расходов</t>
  </si>
  <si>
    <t>9350074120</t>
  </si>
  <si>
    <t>Мероприятия по обеспечению первичных мер пожарной безопасности в рамках непрограммных расходов</t>
  </si>
  <si>
    <t>9350081690</t>
  </si>
  <si>
    <t>Пожарная безопасность в рамках непрограммных расходов</t>
  </si>
  <si>
    <t>9350090350</t>
  </si>
  <si>
    <t xml:space="preserve">Софинансирование расходов на обеспечение первичных мер пожарной безопасности в рамках непрограммных расходов  </t>
  </si>
  <si>
    <t>93500S4120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</si>
  <si>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</si>
  <si>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</si>
  <si>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«Профилактика терроризма и экстремизма на территории муниципального образования Светлогорский сельсовет Туруханского района Красноярского края»</t>
  </si>
  <si>
    <t>0500000000</t>
  </si>
  <si>
    <t>0511090450</t>
  </si>
  <si>
    <t>НАЦИОНАЛЬНАЯ ЭКОНОМИКА</t>
  </si>
  <si>
    <t>0400</t>
  </si>
  <si>
    <t>Транспорт</t>
  </si>
  <si>
    <t>0408</t>
  </si>
  <si>
    <t>Муниципальная программа "Создание комфортной и безопасной среды проживания на территории поселка Светлогорск"</t>
  </si>
  <si>
    <t>0200000000</t>
  </si>
  <si>
    <t>Подпрограмма "Дороги местного значения и транспортные услуги"</t>
  </si>
  <si>
    <t>0230000000</t>
  </si>
  <si>
    <t>Транспортные услуги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</si>
  <si>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0230090680</t>
  </si>
  <si>
    <t>Дорожное хозяйство (дорожные фонды)</t>
  </si>
  <si>
    <t>0409</t>
  </si>
  <si>
    <t>Расходы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</si>
  <si>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0230084560</t>
  </si>
  <si>
    <t>Содержание дорог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</si>
  <si>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0230090690</t>
  </si>
  <si>
    <t>Софинансирование расходов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</si>
  <si>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0230090691</t>
  </si>
  <si>
    <t>ЖИЛИЩНО-КОММУНАЛЬНОЕ ХОЗЯЙСТВО</t>
  </si>
  <si>
    <t>0500</t>
  </si>
  <si>
    <t>Жилищное хозяйство</t>
  </si>
  <si>
    <t>0501</t>
  </si>
  <si>
    <t>Подпрограмма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</si>
  <si>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0210000000</t>
  </si>
  <si>
    <t>Взносы на капитальный ремонт общего имущества в МКД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</si>
  <si>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0210083010</t>
  </si>
  <si>
    <t>Прочие мероприятия в сфере жилищно-коммунального хозяйства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</si>
  <si>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0210090630</t>
  </si>
  <si>
    <t>Коммунальное хозяйство</t>
  </si>
  <si>
    <t>0502</t>
  </si>
  <si>
    <t>Содержание муниципальной бани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</si>
  <si>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</si>
  <si>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</si>
  <si>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</si>
  <si>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Вывоз ТКО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</si>
  <si>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0210090620</t>
  </si>
  <si>
    <t>Благоустройство</t>
  </si>
  <si>
    <t>0503</t>
  </si>
  <si>
    <t>Подпрограмма "Благоустройство на территории поселка Светлогорск"</t>
  </si>
  <si>
    <t>0220000000</t>
  </si>
  <si>
    <t>Приобретение специальной техники для содержания улично-дорожной сети и объектов благоустройства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</si>
  <si>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0220084670</t>
  </si>
  <si>
    <t>Обустройство и восстановление воинских захоронений 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</si>
  <si>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0220084850</t>
  </si>
  <si>
    <t>Уличное освещение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</si>
  <si>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0220090640</t>
  </si>
  <si>
    <t>Содержание мест захоронения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</si>
  <si>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0220090650</t>
  </si>
  <si>
    <t>Мероприятия по облагораживанию внешнего вида поселка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</si>
  <si>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0220090660</t>
  </si>
  <si>
    <t>Прочие мероприятия по благоустройству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</si>
  <si>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0220090670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</si>
  <si>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</si>
  <si>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</si>
  <si>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</si>
  <si>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</si>
  <si>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на территории поселка Светлогорск"</t>
  </si>
  <si>
    <t>0300000000</t>
  </si>
  <si>
    <t>Подпрограмма "Культура на территории поселка Светлогорск"</t>
  </si>
  <si>
    <t>0310000000</t>
  </si>
  <si>
    <t>Обеспечение деятельности подведомственных учреждений в рамках подпрограммы "Культура на территории поселка Светлогорск" муниципальной программы "Развитие культуры на территории поселка Светлогорск"</t>
  </si>
  <si>
    <t>0310090710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</si>
  <si>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</si>
  <si>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</si>
  <si>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</si>
  <si>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</si>
  <si>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 на территории поселка Светлогорск "</t>
  </si>
  <si>
    <t>0100000000</t>
  </si>
  <si>
    <t>Проведение физкультурно-массовых мероприятий в поселениях Туруханского района в рамках муниципальной программы "Развитие физической культуры и спорта на территории поселка Светлогорск"</t>
  </si>
  <si>
    <t>0110081860</t>
  </si>
  <si>
    <t>Расходы на выплаты персоналу казенных учреждений</t>
  </si>
  <si>
    <t>110</t>
  </si>
  <si>
    <t>Обеспечение деятельности подведомственных учреждений в рамках муниципальной программы "Развитие физической культуры и спорта на территории поселка Светлогорск"</t>
  </si>
  <si>
    <t>0110090510</t>
  </si>
  <si>
    <t>ВСЕГО:</t>
  </si>
  <si>
    <t>тыс. рублей</t>
  </si>
  <si>
    <t>к решению Туруханского окружного Совета депутатов</t>
  </si>
  <si>
    <t>от 18.12.2025 № 6-76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</si>
</sst>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0.000"/>
    <numFmt numFmtId="166" formatCode="#,##0.0"/>
    <numFmt numFmtId="167" formatCode="?"/>
    <numFmt numFmtId="168" formatCode="000000"/>
  </numFmts>
  <fonts count="7">
    <font>
      <sz val="10"/>
      <name val="Arial"/>
      <family val="2"/>
    </font>
    <font>
      <sz val="12"/>
      <name val="Times New Roman"/>
      <family val="1"/>
      <charset val="204"/>
    </font>
    <font>
      <sz val="8.5"/>
      <name val="MS Sans Serif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0" xfId="1" applyNumberFormat="1" applyFont="1" applyAlignment="1">
      <alignment horizontal="right"/>
    </xf>
    <xf numFmtId="0" fontId="5" fillId="0" borderId="0" xfId="0" applyFont="1"/>
    <xf numFmtId="165" fontId="1" fillId="0" borderId="0" xfId="0" applyNumberFormat="1" applyFont="1" applyAlignment="1">
      <alignment horizontal="right"/>
    </xf>
    <xf numFmtId="0" fontId="6" fillId="0" borderId="0" xfId="0" applyFont="1" applyAlignment="1">
      <alignment vertical="center" wrapText="1" shrinkToFit="1"/>
    </xf>
    <xf numFmtId="0" fontId="1" fillId="2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2" xfId="2" applyNumberFormat="1" applyFont="1" applyBorder="1" applyAlignment="1">
      <alignment horizontal="left" vertical="top" wrapText="1"/>
    </xf>
    <xf numFmtId="49" fontId="1" fillId="0" borderId="2" xfId="2" applyNumberFormat="1" applyFont="1" applyBorder="1" applyAlignment="1">
      <alignment horizontal="center" vertical="top" wrapText="1"/>
    </xf>
    <xf numFmtId="164" fontId="1" fillId="0" borderId="2" xfId="2" applyNumberFormat="1" applyFont="1" applyBorder="1" applyAlignment="1">
      <alignment horizontal="right" vertical="top" wrapText="1"/>
    </xf>
    <xf numFmtId="49" fontId="1" fillId="0" borderId="3" xfId="2" applyNumberFormat="1" applyFont="1" applyBorder="1" applyAlignment="1">
      <alignment horizontal="left" vertical="top" wrapText="1"/>
    </xf>
    <xf numFmtId="49" fontId="1" fillId="0" borderId="3" xfId="2" applyNumberFormat="1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164" fontId="1" fillId="3" borderId="2" xfId="2" applyNumberFormat="1" applyFont="1" applyFill="1" applyBorder="1" applyAlignment="1">
      <alignment horizontal="right" vertical="top" wrapText="1"/>
    </xf>
    <xf numFmtId="49" fontId="1" fillId="3" borderId="2" xfId="2" applyNumberFormat="1" applyFont="1" applyFill="1" applyBorder="1" applyAlignment="1">
      <alignment horizontal="left" vertical="top" wrapText="1"/>
    </xf>
    <xf numFmtId="49" fontId="1" fillId="3" borderId="2" xfId="2" applyNumberFormat="1" applyFont="1" applyFill="1" applyBorder="1" applyAlignment="1">
      <alignment horizontal="center" vertical="top" wrapText="1"/>
    </xf>
    <xf numFmtId="164" fontId="1" fillId="0" borderId="3" xfId="2" applyNumberFormat="1" applyFont="1" applyBorder="1" applyAlignment="1">
      <alignment horizontal="right" vertical="top" wrapText="1"/>
    </xf>
    <xf numFmtId="49" fontId="1" fillId="3" borderId="3" xfId="2" applyNumberFormat="1" applyFont="1" applyFill="1" applyBorder="1" applyAlignment="1">
      <alignment horizontal="left" vertical="top" wrapText="1"/>
    </xf>
    <xf numFmtId="49" fontId="1" fillId="3" borderId="4" xfId="2" applyNumberFormat="1" applyFont="1" applyFill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64" fontId="1" fillId="0" borderId="5" xfId="2" applyNumberFormat="1" applyFont="1" applyBorder="1" applyAlignment="1">
      <alignment horizontal="right" vertical="top" wrapText="1"/>
    </xf>
    <xf numFmtId="49" fontId="1" fillId="3" borderId="2" xfId="1" applyNumberFormat="1" applyFont="1" applyFill="1" applyBorder="1" applyAlignment="1">
      <alignment horizontal="left" vertical="top" wrapText="1"/>
    </xf>
    <xf numFmtId="49" fontId="1" fillId="3" borderId="2" xfId="1" applyNumberFormat="1" applyFont="1" applyFill="1" applyBorder="1" applyAlignment="1">
      <alignment horizontal="center" vertical="top" wrapText="1"/>
    </xf>
    <xf numFmtId="164" fontId="5" fillId="0" borderId="0" xfId="0" applyNumberFormat="1" applyFont="1"/>
    <xf numFmtId="49" fontId="1" fillId="3" borderId="3" xfId="2" applyNumberFormat="1" applyFont="1" applyFill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left" vertical="top" wrapText="1"/>
    </xf>
    <xf numFmtId="49" fontId="1" fillId="0" borderId="2" xfId="1" applyNumberFormat="1" applyFont="1" applyBorder="1" applyAlignment="1">
      <alignment horizontal="left" vertical="top" wrapText="1"/>
    </xf>
    <xf numFmtId="49" fontId="1" fillId="0" borderId="2" xfId="1" applyNumberFormat="1" applyFont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justify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center" vertical="center" wrapText="1"/>
    </xf>
    <xf numFmtId="167" fontId="1" fillId="0" borderId="2" xfId="2" applyNumberFormat="1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49" fontId="1" fillId="0" borderId="2" xfId="2" applyNumberFormat="1" applyFont="1" applyBorder="1" applyAlignment="1">
      <alignment horizontal="left"/>
    </xf>
    <xf numFmtId="49" fontId="1" fillId="0" borderId="2" xfId="2" applyNumberFormat="1" applyFont="1" applyBorder="1" applyAlignment="1">
      <alignment horizontal="center"/>
    </xf>
    <xf numFmtId="49" fontId="1" fillId="0" borderId="2" xfId="2" applyNumberFormat="1" applyFont="1" applyBorder="1" applyAlignment="1">
      <alignment horizontal="center" wrapText="1"/>
    </xf>
    <xf numFmtId="164" fontId="1" fillId="0" borderId="2" xfId="2" applyNumberFormat="1" applyFont="1" applyBorder="1" applyAlignment="1">
      <alignment horizontal="right" wrapText="1"/>
    </xf>
    <xf numFmtId="168" fontId="1" fillId="0" borderId="2" xfId="2" applyNumberFormat="1" applyFont="1" applyBorder="1" applyAlignment="1">
      <alignment horizontal="left" vertical="top" wrapText="1"/>
    </xf>
    <xf numFmtId="164" fontId="1" fillId="0" borderId="0" xfId="1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_Вед 20-22_1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1"/>
  <sheetViews>
    <sheetView tabSelected="1" view="pageBreakPreview" zoomScale="85" zoomScaleSheetLayoutView="85" workbookViewId="0">
      <selection activeCell="A6" sqref="A6:E6"/>
    </sheetView>
  </sheetViews>
  <sheetFormatPr defaultColWidth="8.85546875" defaultRowHeight="15.75"/>
  <cols>
    <col min="1" max="1" width="76.42578125" style="10" customWidth="1"/>
    <col min="2" max="2" width="11.28515625" style="10" bestFit="1" customWidth="1"/>
    <col min="3" max="3" width="15.7109375" style="10" bestFit="1" customWidth="1"/>
    <col min="4" max="4" width="10.42578125" style="10" bestFit="1" customWidth="1"/>
    <col min="5" max="5" width="13.7109375" style="10" customWidth="1"/>
    <col min="6" max="9" width="15.7109375" style="6" customWidth="1"/>
    <col min="10" max="16384" width="8.85546875" style="6"/>
  </cols>
  <sheetData>
    <row r="1" spans="1:6" ht="15" customHeight="1">
      <c r="A1" s="1"/>
      <c r="B1" s="2"/>
      <c r="C1" s="3"/>
      <c r="D1" s="4"/>
      <c r="E1" s="5" t="s">
        <v>0</v>
      </c>
    </row>
    <row r="2" spans="1:6" ht="15" customHeight="1">
      <c r="A2" s="47" t="s">
        <v>167</v>
      </c>
      <c r="B2" s="47"/>
      <c r="C2" s="47"/>
      <c r="D2" s="47"/>
      <c r="E2" s="47"/>
    </row>
    <row r="3" spans="1:6" ht="15" customHeight="1">
      <c r="A3" s="1"/>
      <c r="B3" s="2"/>
      <c r="C3" s="48" t="s">
        <v>168</v>
      </c>
      <c r="D3" s="48"/>
      <c r="E3" s="48"/>
    </row>
    <row r="4" spans="1:6" ht="15" customHeight="1">
      <c r="A4" s="1"/>
      <c r="B4" s="2"/>
      <c r="C4" s="7"/>
      <c r="D4" s="7"/>
      <c r="E4" s="7"/>
    </row>
    <row r="5" spans="1:6" ht="15" customHeight="1">
      <c r="A5" s="1"/>
      <c r="B5" s="2"/>
      <c r="C5" s="3"/>
      <c r="D5" s="4"/>
      <c r="E5" s="5" t="s">
        <v>1</v>
      </c>
    </row>
    <row r="6" spans="1:6" ht="15.75" customHeight="1">
      <c r="A6" s="47" t="s">
        <v>2</v>
      </c>
      <c r="B6" s="47"/>
      <c r="C6" s="47"/>
      <c r="D6" s="47"/>
      <c r="E6" s="47"/>
    </row>
    <row r="7" spans="1:6">
      <c r="A7" s="1"/>
      <c r="B7" s="2"/>
      <c r="C7" s="48" t="s">
        <v>3</v>
      </c>
      <c r="D7" s="48"/>
      <c r="E7" s="48"/>
    </row>
    <row r="8" spans="1:6">
      <c r="A8" s="1"/>
      <c r="B8" s="1"/>
      <c r="C8" s="1"/>
      <c r="D8" s="1"/>
      <c r="E8" s="1"/>
    </row>
    <row r="9" spans="1:6" ht="48.6" customHeight="1">
      <c r="A9" s="49" t="s">
        <v>4</v>
      </c>
      <c r="B9" s="49"/>
      <c r="C9" s="49"/>
      <c r="D9" s="49"/>
      <c r="E9" s="49"/>
      <c r="F9" s="8"/>
    </row>
    <row r="10" spans="1:6" ht="20.25" customHeight="1">
      <c r="A10" s="9"/>
      <c r="C10" s="1"/>
      <c r="D10" s="1"/>
      <c r="E10" s="11" t="s">
        <v>166</v>
      </c>
    </row>
    <row r="11" spans="1:6" ht="48.75" customHeight="1">
      <c r="A11" s="12" t="s">
        <v>5</v>
      </c>
      <c r="B11" s="13" t="s">
        <v>6</v>
      </c>
      <c r="C11" s="13" t="s">
        <v>7</v>
      </c>
      <c r="D11" s="13" t="s">
        <v>8</v>
      </c>
      <c r="E11" s="14" t="s">
        <v>9</v>
      </c>
    </row>
    <row r="12" spans="1:6">
      <c r="A12" s="15" t="s">
        <v>10</v>
      </c>
      <c r="B12" s="15" t="s">
        <v>11</v>
      </c>
      <c r="C12" s="15" t="s">
        <v>12</v>
      </c>
      <c r="D12" s="15" t="s">
        <v>13</v>
      </c>
      <c r="E12" s="15" t="s">
        <v>14</v>
      </c>
    </row>
    <row r="13" spans="1:6" ht="31.5">
      <c r="A13" s="16" t="s">
        <v>15</v>
      </c>
      <c r="B13" s="17"/>
      <c r="C13" s="17"/>
      <c r="D13" s="17"/>
      <c r="E13" s="18"/>
    </row>
    <row r="14" spans="1:6">
      <c r="A14" s="16" t="s">
        <v>16</v>
      </c>
      <c r="B14" s="17" t="s">
        <v>17</v>
      </c>
      <c r="C14" s="17"/>
      <c r="D14" s="17"/>
      <c r="E14" s="18">
        <f>E16+E23+E38+E43+E48</f>
        <v>59146.023650000003</v>
      </c>
    </row>
    <row r="15" spans="1:6" ht="35.25" customHeight="1">
      <c r="A15" s="16" t="s">
        <v>18</v>
      </c>
      <c r="B15" s="17" t="s">
        <v>19</v>
      </c>
      <c r="C15" s="17"/>
      <c r="D15" s="17"/>
      <c r="E15" s="18">
        <v>2021.704</v>
      </c>
    </row>
    <row r="16" spans="1:6" ht="19.5" customHeight="1">
      <c r="A16" s="16" t="s">
        <v>20</v>
      </c>
      <c r="B16" s="17" t="s">
        <v>19</v>
      </c>
      <c r="C16" s="17" t="s">
        <v>21</v>
      </c>
      <c r="D16" s="17"/>
      <c r="E16" s="18">
        <f>E17+E20</f>
        <v>2115.2339999999999</v>
      </c>
    </row>
    <row r="17" spans="1:8" ht="51" customHeight="1">
      <c r="A17" s="16" t="s">
        <v>22</v>
      </c>
      <c r="B17" s="17" t="s">
        <v>19</v>
      </c>
      <c r="C17" s="17" t="s">
        <v>23</v>
      </c>
      <c r="D17" s="17"/>
      <c r="E17" s="18">
        <v>93.53</v>
      </c>
    </row>
    <row r="18" spans="1:8" ht="67.5" customHeight="1">
      <c r="A18" s="16" t="s">
        <v>24</v>
      </c>
      <c r="B18" s="17" t="s">
        <v>19</v>
      </c>
      <c r="C18" s="17" t="s">
        <v>23</v>
      </c>
      <c r="D18" s="17" t="s">
        <v>25</v>
      </c>
      <c r="E18" s="18">
        <v>93.53</v>
      </c>
    </row>
    <row r="19" spans="1:8" ht="34.5" customHeight="1">
      <c r="A19" s="19" t="s">
        <v>26</v>
      </c>
      <c r="B19" s="20" t="s">
        <v>19</v>
      </c>
      <c r="C19" s="17" t="s">
        <v>23</v>
      </c>
      <c r="D19" s="20" t="s">
        <v>27</v>
      </c>
      <c r="E19" s="18">
        <v>93.53</v>
      </c>
    </row>
    <row r="20" spans="1:8" ht="16.5" customHeight="1">
      <c r="A20" s="16" t="s">
        <v>28</v>
      </c>
      <c r="B20" s="17" t="s">
        <v>19</v>
      </c>
      <c r="C20" s="17" t="s">
        <v>29</v>
      </c>
      <c r="D20" s="17"/>
      <c r="E20" s="18">
        <v>2021.704</v>
      </c>
    </row>
    <row r="21" spans="1:8" ht="63">
      <c r="A21" s="16" t="s">
        <v>24</v>
      </c>
      <c r="B21" s="17" t="s">
        <v>19</v>
      </c>
      <c r="C21" s="17" t="s">
        <v>29</v>
      </c>
      <c r="D21" s="17" t="s">
        <v>25</v>
      </c>
      <c r="E21" s="18">
        <v>2021.704</v>
      </c>
    </row>
    <row r="22" spans="1:8" ht="33" customHeight="1">
      <c r="A22" s="19" t="s">
        <v>26</v>
      </c>
      <c r="B22" s="20" t="s">
        <v>19</v>
      </c>
      <c r="C22" s="20" t="s">
        <v>29</v>
      </c>
      <c r="D22" s="20" t="s">
        <v>27</v>
      </c>
      <c r="E22" s="18">
        <v>2021.704</v>
      </c>
      <c r="H22" s="21"/>
    </row>
    <row r="23" spans="1:8" ht="47.25">
      <c r="A23" s="16" t="s">
        <v>30</v>
      </c>
      <c r="B23" s="17" t="s">
        <v>31</v>
      </c>
      <c r="C23" s="17"/>
      <c r="D23" s="17"/>
      <c r="E23" s="22">
        <f>E24</f>
        <v>28466.91865</v>
      </c>
    </row>
    <row r="24" spans="1:8" ht="17.25" customHeight="1">
      <c r="A24" s="16" t="s">
        <v>20</v>
      </c>
      <c r="B24" s="17" t="s">
        <v>31</v>
      </c>
      <c r="C24" s="17" t="s">
        <v>21</v>
      </c>
      <c r="D24" s="17"/>
      <c r="E24" s="22">
        <f>E32+E34+E36+E25+E28</f>
        <v>28466.91865</v>
      </c>
    </row>
    <row r="25" spans="1:8" ht="30.75" customHeight="1">
      <c r="A25" s="23" t="s">
        <v>32</v>
      </c>
      <c r="B25" s="24" t="s">
        <v>31</v>
      </c>
      <c r="C25" s="24" t="s">
        <v>33</v>
      </c>
      <c r="D25" s="17"/>
      <c r="E25" s="22">
        <v>1056</v>
      </c>
    </row>
    <row r="26" spans="1:8" ht="17.25" customHeight="1">
      <c r="A26" s="23" t="s">
        <v>34</v>
      </c>
      <c r="B26" s="24" t="s">
        <v>31</v>
      </c>
      <c r="C26" s="24" t="s">
        <v>33</v>
      </c>
      <c r="D26" s="17" t="s">
        <v>35</v>
      </c>
      <c r="E26" s="22">
        <v>1056</v>
      </c>
    </row>
    <row r="27" spans="1:8" ht="33.75" customHeight="1">
      <c r="A27" s="23" t="s">
        <v>36</v>
      </c>
      <c r="B27" s="24" t="s">
        <v>31</v>
      </c>
      <c r="C27" s="24" t="s">
        <v>33</v>
      </c>
      <c r="D27" s="17" t="s">
        <v>37</v>
      </c>
      <c r="E27" s="22">
        <v>1056</v>
      </c>
    </row>
    <row r="28" spans="1:8" ht="48.75" customHeight="1">
      <c r="A28" s="16" t="s">
        <v>38</v>
      </c>
      <c r="B28" s="17" t="s">
        <v>31</v>
      </c>
      <c r="C28" s="17" t="s">
        <v>39</v>
      </c>
      <c r="D28" s="17"/>
      <c r="E28" s="22">
        <v>1561</v>
      </c>
    </row>
    <row r="29" spans="1:8" ht="66.75" customHeight="1">
      <c r="A29" s="16" t="s">
        <v>24</v>
      </c>
      <c r="B29" s="17" t="s">
        <v>31</v>
      </c>
      <c r="C29" s="17" t="s">
        <v>39</v>
      </c>
      <c r="D29" s="17" t="s">
        <v>25</v>
      </c>
      <c r="E29" s="22">
        <v>1561</v>
      </c>
    </row>
    <row r="30" spans="1:8" ht="33" customHeight="1">
      <c r="A30" s="19" t="s">
        <v>26</v>
      </c>
      <c r="B30" s="20" t="s">
        <v>31</v>
      </c>
      <c r="C30" s="17" t="s">
        <v>39</v>
      </c>
      <c r="D30" s="20" t="s">
        <v>27</v>
      </c>
      <c r="E30" s="22">
        <v>1561</v>
      </c>
    </row>
    <row r="31" spans="1:8" ht="33.6" customHeight="1">
      <c r="A31" s="16" t="s">
        <v>40</v>
      </c>
      <c r="B31" s="17" t="s">
        <v>31</v>
      </c>
      <c r="C31" s="17" t="s">
        <v>41</v>
      </c>
      <c r="D31" s="17"/>
      <c r="E31" s="18">
        <f>E32+E34+E36</f>
        <v>25849.91865</v>
      </c>
    </row>
    <row r="32" spans="1:8" ht="51.6" customHeight="1">
      <c r="A32" s="16" t="s">
        <v>24</v>
      </c>
      <c r="B32" s="17" t="s">
        <v>31</v>
      </c>
      <c r="C32" s="17" t="s">
        <v>41</v>
      </c>
      <c r="D32" s="17" t="s">
        <v>25</v>
      </c>
      <c r="E32" s="18">
        <v>21729.467000000001</v>
      </c>
    </row>
    <row r="33" spans="1:5" ht="22.15" customHeight="1">
      <c r="A33" s="19" t="s">
        <v>26</v>
      </c>
      <c r="B33" s="20" t="s">
        <v>31</v>
      </c>
      <c r="C33" s="20" t="s">
        <v>41</v>
      </c>
      <c r="D33" s="20" t="s">
        <v>27</v>
      </c>
      <c r="E33" s="18">
        <v>21729.467000000001</v>
      </c>
    </row>
    <row r="34" spans="1:5" ht="31.5">
      <c r="A34" s="16" t="s">
        <v>42</v>
      </c>
      <c r="B34" s="17" t="s">
        <v>31</v>
      </c>
      <c r="C34" s="17" t="s">
        <v>41</v>
      </c>
      <c r="D34" s="17" t="s">
        <v>43</v>
      </c>
      <c r="E34" s="18">
        <v>4117.45165</v>
      </c>
    </row>
    <row r="35" spans="1:5" ht="31.5">
      <c r="A35" s="19" t="s">
        <v>44</v>
      </c>
      <c r="B35" s="20" t="s">
        <v>31</v>
      </c>
      <c r="C35" s="20" t="s">
        <v>41</v>
      </c>
      <c r="D35" s="20" t="s">
        <v>45</v>
      </c>
      <c r="E35" s="18">
        <v>4117.45165</v>
      </c>
    </row>
    <row r="36" spans="1:5" ht="19.899999999999999" customHeight="1">
      <c r="A36" s="16" t="s">
        <v>34</v>
      </c>
      <c r="B36" s="17" t="s">
        <v>31</v>
      </c>
      <c r="C36" s="17" t="s">
        <v>41</v>
      </c>
      <c r="D36" s="17" t="s">
        <v>35</v>
      </c>
      <c r="E36" s="18">
        <v>3</v>
      </c>
    </row>
    <row r="37" spans="1:5" ht="20.45" customHeight="1">
      <c r="A37" s="19" t="s">
        <v>46</v>
      </c>
      <c r="B37" s="20" t="s">
        <v>31</v>
      </c>
      <c r="C37" s="20" t="s">
        <v>41</v>
      </c>
      <c r="D37" s="20" t="s">
        <v>47</v>
      </c>
      <c r="E37" s="25">
        <v>3</v>
      </c>
    </row>
    <row r="38" spans="1:5" ht="31.9" customHeight="1">
      <c r="A38" s="16" t="s">
        <v>48</v>
      </c>
      <c r="B38" s="17" t="s">
        <v>49</v>
      </c>
      <c r="C38" s="17"/>
      <c r="D38" s="17"/>
      <c r="E38" s="18">
        <v>150</v>
      </c>
    </row>
    <row r="39" spans="1:5" ht="22.15" customHeight="1">
      <c r="A39" s="16" t="s">
        <v>20</v>
      </c>
      <c r="B39" s="17" t="s">
        <v>49</v>
      </c>
      <c r="C39" s="17" t="s">
        <v>21</v>
      </c>
      <c r="D39" s="17"/>
      <c r="E39" s="18">
        <v>150</v>
      </c>
    </row>
    <row r="40" spans="1:5" ht="21" customHeight="1">
      <c r="A40" s="16" t="s">
        <v>50</v>
      </c>
      <c r="B40" s="17" t="s">
        <v>49</v>
      </c>
      <c r="C40" s="17" t="s">
        <v>51</v>
      </c>
      <c r="D40" s="17"/>
      <c r="E40" s="18">
        <v>150</v>
      </c>
    </row>
    <row r="41" spans="1:5">
      <c r="A41" s="23" t="s">
        <v>52</v>
      </c>
      <c r="B41" s="24" t="s">
        <v>49</v>
      </c>
      <c r="C41" s="17" t="s">
        <v>51</v>
      </c>
      <c r="D41" s="17" t="s">
        <v>53</v>
      </c>
      <c r="E41" s="18">
        <v>150</v>
      </c>
    </row>
    <row r="42" spans="1:5">
      <c r="A42" s="26" t="s">
        <v>54</v>
      </c>
      <c r="B42" s="27" t="s">
        <v>49</v>
      </c>
      <c r="C42" s="28" t="s">
        <v>51</v>
      </c>
      <c r="D42" s="20" t="s">
        <v>55</v>
      </c>
      <c r="E42" s="29">
        <v>150</v>
      </c>
    </row>
    <row r="43" spans="1:5" ht="22.15" customHeight="1">
      <c r="A43" s="16" t="s">
        <v>56</v>
      </c>
      <c r="B43" s="17" t="s">
        <v>57</v>
      </c>
      <c r="C43" s="17"/>
      <c r="D43" s="17"/>
      <c r="E43" s="18">
        <v>10</v>
      </c>
    </row>
    <row r="44" spans="1:5" ht="18.75" customHeight="1">
      <c r="A44" s="16" t="s">
        <v>20</v>
      </c>
      <c r="B44" s="17" t="s">
        <v>57</v>
      </c>
      <c r="C44" s="17" t="s">
        <v>21</v>
      </c>
      <c r="D44" s="17"/>
      <c r="E44" s="18">
        <v>10</v>
      </c>
    </row>
    <row r="45" spans="1:5" ht="18" customHeight="1">
      <c r="A45" s="16" t="s">
        <v>58</v>
      </c>
      <c r="B45" s="17" t="s">
        <v>57</v>
      </c>
      <c r="C45" s="17" t="s">
        <v>59</v>
      </c>
      <c r="D45" s="17"/>
      <c r="E45" s="18">
        <v>10</v>
      </c>
    </row>
    <row r="46" spans="1:5">
      <c r="A46" s="16" t="s">
        <v>34</v>
      </c>
      <c r="B46" s="17" t="s">
        <v>57</v>
      </c>
      <c r="C46" s="17" t="s">
        <v>59</v>
      </c>
      <c r="D46" s="17" t="s">
        <v>35</v>
      </c>
      <c r="E46" s="18">
        <v>10</v>
      </c>
    </row>
    <row r="47" spans="1:5" ht="15" customHeight="1">
      <c r="A47" s="19" t="s">
        <v>60</v>
      </c>
      <c r="B47" s="20" t="s">
        <v>57</v>
      </c>
      <c r="C47" s="20" t="s">
        <v>59</v>
      </c>
      <c r="D47" s="20" t="s">
        <v>61</v>
      </c>
      <c r="E47" s="18">
        <v>10</v>
      </c>
    </row>
    <row r="48" spans="1:5" ht="15.75" customHeight="1">
      <c r="A48" s="16" t="s">
        <v>62</v>
      </c>
      <c r="B48" s="17" t="s">
        <v>63</v>
      </c>
      <c r="C48" s="17"/>
      <c r="D48" s="17"/>
      <c r="E48" s="18">
        <f>E49</f>
        <v>28403.870999999999</v>
      </c>
    </row>
    <row r="49" spans="1:6">
      <c r="A49" s="16" t="s">
        <v>20</v>
      </c>
      <c r="B49" s="17" t="s">
        <v>63</v>
      </c>
      <c r="C49" s="17" t="s">
        <v>21</v>
      </c>
      <c r="D49" s="17"/>
      <c r="E49" s="18">
        <f>E50+E53</f>
        <v>28403.870999999999</v>
      </c>
    </row>
    <row r="50" spans="1:6" ht="49.15" customHeight="1">
      <c r="A50" s="16" t="s">
        <v>64</v>
      </c>
      <c r="B50" s="17" t="s">
        <v>63</v>
      </c>
      <c r="C50" s="17" t="s">
        <v>65</v>
      </c>
      <c r="D50" s="17"/>
      <c r="E50" s="18">
        <v>9.85</v>
      </c>
    </row>
    <row r="51" spans="1:6" ht="34.15" customHeight="1">
      <c r="A51" s="16" t="s">
        <v>42</v>
      </c>
      <c r="B51" s="17" t="s">
        <v>63</v>
      </c>
      <c r="C51" s="17" t="s">
        <v>65</v>
      </c>
      <c r="D51" s="17" t="s">
        <v>43</v>
      </c>
      <c r="E51" s="18">
        <v>9.85</v>
      </c>
    </row>
    <row r="52" spans="1:6" ht="33.6" customHeight="1">
      <c r="A52" s="16" t="s">
        <v>44</v>
      </c>
      <c r="B52" s="20" t="s">
        <v>63</v>
      </c>
      <c r="C52" s="20" t="s">
        <v>65</v>
      </c>
      <c r="D52" s="20" t="s">
        <v>45</v>
      </c>
      <c r="E52" s="18">
        <v>9.85</v>
      </c>
    </row>
    <row r="53" spans="1:6" ht="33.6" customHeight="1">
      <c r="A53" s="30" t="s">
        <v>66</v>
      </c>
      <c r="B53" s="31" t="s">
        <v>63</v>
      </c>
      <c r="C53" s="31" t="s">
        <v>67</v>
      </c>
      <c r="D53" s="31"/>
      <c r="E53" s="18">
        <v>28394.021000000001</v>
      </c>
    </row>
    <row r="54" spans="1:6" ht="33.6" customHeight="1">
      <c r="A54" s="30" t="s">
        <v>42</v>
      </c>
      <c r="B54" s="31" t="s">
        <v>63</v>
      </c>
      <c r="C54" s="31" t="s">
        <v>67</v>
      </c>
      <c r="D54" s="31" t="s">
        <v>43</v>
      </c>
      <c r="E54" s="18">
        <v>28394.021000000001</v>
      </c>
    </row>
    <row r="55" spans="1:6" ht="33.6" customHeight="1">
      <c r="A55" s="30" t="s">
        <v>44</v>
      </c>
      <c r="B55" s="31" t="s">
        <v>63</v>
      </c>
      <c r="C55" s="31" t="s">
        <v>67</v>
      </c>
      <c r="D55" s="31" t="s">
        <v>45</v>
      </c>
      <c r="E55" s="18">
        <v>28394.021000000001</v>
      </c>
    </row>
    <row r="56" spans="1:6" ht="15" customHeight="1">
      <c r="A56" s="16" t="s">
        <v>68</v>
      </c>
      <c r="B56" s="17" t="s">
        <v>69</v>
      </c>
      <c r="C56" s="17"/>
      <c r="D56" s="17"/>
      <c r="E56" s="18">
        <v>383.411</v>
      </c>
    </row>
    <row r="57" spans="1:6" ht="16.5" customHeight="1">
      <c r="A57" s="16" t="s">
        <v>70</v>
      </c>
      <c r="B57" s="17" t="s">
        <v>71</v>
      </c>
      <c r="C57" s="17"/>
      <c r="D57" s="17"/>
      <c r="E57" s="18">
        <v>383.411</v>
      </c>
    </row>
    <row r="58" spans="1:6" ht="21" customHeight="1">
      <c r="A58" s="16" t="s">
        <v>20</v>
      </c>
      <c r="B58" s="17" t="s">
        <v>71</v>
      </c>
      <c r="C58" s="17" t="s">
        <v>21</v>
      </c>
      <c r="D58" s="17"/>
      <c r="E58" s="18">
        <v>383.411</v>
      </c>
    </row>
    <row r="59" spans="1:6" ht="36.6" customHeight="1">
      <c r="A59" s="16" t="s">
        <v>72</v>
      </c>
      <c r="B59" s="17" t="s">
        <v>71</v>
      </c>
      <c r="C59" s="17" t="s">
        <v>73</v>
      </c>
      <c r="D59" s="17"/>
      <c r="E59" s="18">
        <v>383.411</v>
      </c>
    </row>
    <row r="60" spans="1:6" ht="51" customHeight="1">
      <c r="A60" s="16" t="s">
        <v>24</v>
      </c>
      <c r="B60" s="17" t="s">
        <v>71</v>
      </c>
      <c r="C60" s="17" t="s">
        <v>73</v>
      </c>
      <c r="D60" s="17" t="s">
        <v>25</v>
      </c>
      <c r="E60" s="18">
        <v>383.411</v>
      </c>
    </row>
    <row r="61" spans="1:6" ht="18" customHeight="1">
      <c r="A61" s="19" t="s">
        <v>26</v>
      </c>
      <c r="B61" s="20" t="s">
        <v>71</v>
      </c>
      <c r="C61" s="20" t="s">
        <v>73</v>
      </c>
      <c r="D61" s="20" t="s">
        <v>27</v>
      </c>
      <c r="E61" s="18">
        <v>383.411</v>
      </c>
    </row>
    <row r="62" spans="1:6" ht="34.9" customHeight="1">
      <c r="A62" s="16" t="s">
        <v>74</v>
      </c>
      <c r="B62" s="17" t="s">
        <v>75</v>
      </c>
      <c r="C62" s="17"/>
      <c r="D62" s="17"/>
      <c r="E62" s="22">
        <f>E63+E77</f>
        <v>2135.576</v>
      </c>
      <c r="F62" s="32"/>
    </row>
    <row r="63" spans="1:6" ht="22.15" customHeight="1">
      <c r="A63" s="16" t="s">
        <v>76</v>
      </c>
      <c r="B63" s="17" t="s">
        <v>77</v>
      </c>
      <c r="C63" s="17"/>
      <c r="D63" s="17"/>
      <c r="E63" s="18">
        <f>E64</f>
        <v>2132.076</v>
      </c>
    </row>
    <row r="64" spans="1:6" ht="16.5" customHeight="1">
      <c r="A64" s="16" t="s">
        <v>20</v>
      </c>
      <c r="B64" s="17" t="s">
        <v>77</v>
      </c>
      <c r="C64" s="17" t="s">
        <v>21</v>
      </c>
      <c r="D64" s="17"/>
      <c r="E64" s="18">
        <f>E68+E71+E74+E65</f>
        <v>2132.076</v>
      </c>
    </row>
    <row r="65" spans="1:5" ht="33.75" customHeight="1">
      <c r="A65" s="23" t="s">
        <v>78</v>
      </c>
      <c r="B65" s="24" t="s">
        <v>77</v>
      </c>
      <c r="C65" s="24" t="s">
        <v>79</v>
      </c>
      <c r="D65" s="24"/>
      <c r="E65" s="18">
        <v>225.6</v>
      </c>
    </row>
    <row r="66" spans="1:5" ht="36" customHeight="1">
      <c r="A66" s="23" t="s">
        <v>42</v>
      </c>
      <c r="B66" s="24" t="s">
        <v>77</v>
      </c>
      <c r="C66" s="24" t="s">
        <v>79</v>
      </c>
      <c r="D66" s="24" t="s">
        <v>43</v>
      </c>
      <c r="E66" s="18">
        <v>225.6</v>
      </c>
    </row>
    <row r="67" spans="1:5" ht="36" customHeight="1">
      <c r="A67" s="26" t="s">
        <v>44</v>
      </c>
      <c r="B67" s="33" t="s">
        <v>77</v>
      </c>
      <c r="C67" s="33" t="s">
        <v>79</v>
      </c>
      <c r="D67" s="33" t="s">
        <v>45</v>
      </c>
      <c r="E67" s="18">
        <v>225.6</v>
      </c>
    </row>
    <row r="68" spans="1:5" ht="35.25" customHeight="1">
      <c r="A68" s="16" t="s">
        <v>80</v>
      </c>
      <c r="B68" s="17" t="s">
        <v>77</v>
      </c>
      <c r="C68" s="17" t="s">
        <v>81</v>
      </c>
      <c r="D68" s="17"/>
      <c r="E68" s="18">
        <v>141.40899999999999</v>
      </c>
    </row>
    <row r="69" spans="1:5" ht="31.5">
      <c r="A69" s="16" t="s">
        <v>42</v>
      </c>
      <c r="B69" s="17" t="s">
        <v>77</v>
      </c>
      <c r="C69" s="17" t="s">
        <v>81</v>
      </c>
      <c r="D69" s="17" t="s">
        <v>43</v>
      </c>
      <c r="E69" s="18">
        <v>141.40899999999999</v>
      </c>
    </row>
    <row r="70" spans="1:5" ht="31.5">
      <c r="A70" s="19" t="s">
        <v>44</v>
      </c>
      <c r="B70" s="20" t="s">
        <v>77</v>
      </c>
      <c r="C70" s="20" t="s">
        <v>81</v>
      </c>
      <c r="D70" s="20" t="s">
        <v>45</v>
      </c>
      <c r="E70" s="18">
        <v>141.40899999999999</v>
      </c>
    </row>
    <row r="71" spans="1:5" ht="19.149999999999999" customHeight="1">
      <c r="A71" s="16" t="s">
        <v>82</v>
      </c>
      <c r="B71" s="17" t="s">
        <v>77</v>
      </c>
      <c r="C71" s="17" t="s">
        <v>83</v>
      </c>
      <c r="D71" s="17"/>
      <c r="E71" s="18">
        <v>1740</v>
      </c>
    </row>
    <row r="72" spans="1:5" ht="33.6" customHeight="1">
      <c r="A72" s="16" t="s">
        <v>42</v>
      </c>
      <c r="B72" s="17" t="s">
        <v>77</v>
      </c>
      <c r="C72" s="17" t="s">
        <v>83</v>
      </c>
      <c r="D72" s="17" t="s">
        <v>43</v>
      </c>
      <c r="E72" s="18">
        <v>1740</v>
      </c>
    </row>
    <row r="73" spans="1:5" ht="33.6" customHeight="1">
      <c r="A73" s="34" t="s">
        <v>44</v>
      </c>
      <c r="B73" s="28" t="s">
        <v>77</v>
      </c>
      <c r="C73" s="28" t="s">
        <v>83</v>
      </c>
      <c r="D73" s="28" t="s">
        <v>45</v>
      </c>
      <c r="E73" s="18">
        <v>1740</v>
      </c>
    </row>
    <row r="74" spans="1:5" ht="33.6" customHeight="1">
      <c r="A74" s="35" t="s">
        <v>84</v>
      </c>
      <c r="B74" s="36" t="s">
        <v>77</v>
      </c>
      <c r="C74" s="36" t="s">
        <v>85</v>
      </c>
      <c r="D74" s="36"/>
      <c r="E74" s="18">
        <v>25.067</v>
      </c>
    </row>
    <row r="75" spans="1:5" ht="33.6" customHeight="1">
      <c r="A75" s="35" t="s">
        <v>42</v>
      </c>
      <c r="B75" s="36" t="s">
        <v>77</v>
      </c>
      <c r="C75" s="36" t="s">
        <v>85</v>
      </c>
      <c r="D75" s="36" t="s">
        <v>43</v>
      </c>
      <c r="E75" s="18">
        <v>25.067</v>
      </c>
    </row>
    <row r="76" spans="1:5" ht="33.6" customHeight="1">
      <c r="A76" s="35" t="s">
        <v>44</v>
      </c>
      <c r="B76" s="36" t="s">
        <v>77</v>
      </c>
      <c r="C76" s="36" t="s">
        <v>85</v>
      </c>
      <c r="D76" s="36" t="s">
        <v>45</v>
      </c>
      <c r="E76" s="18">
        <v>25.067</v>
      </c>
    </row>
    <row r="77" spans="1:5" ht="35.25" customHeight="1">
      <c r="A77" s="23" t="s">
        <v>86</v>
      </c>
      <c r="B77" s="24" t="s">
        <v>87</v>
      </c>
      <c r="C77" s="24"/>
      <c r="D77" s="17"/>
      <c r="E77" s="18">
        <v>3.5</v>
      </c>
    </row>
    <row r="78" spans="1:5" ht="49.9" customHeight="1">
      <c r="A78" s="23" t="s">
        <v>88</v>
      </c>
      <c r="B78" s="24" t="s">
        <v>87</v>
      </c>
      <c r="C78" s="24" t="s">
        <v>89</v>
      </c>
      <c r="D78" s="17"/>
      <c r="E78" s="18">
        <v>3.5</v>
      </c>
    </row>
    <row r="79" spans="1:5" ht="35.450000000000003" customHeight="1">
      <c r="A79" s="23" t="s">
        <v>42</v>
      </c>
      <c r="B79" s="24" t="s">
        <v>87</v>
      </c>
      <c r="C79" s="24" t="s">
        <v>90</v>
      </c>
      <c r="D79" s="17" t="s">
        <v>43</v>
      </c>
      <c r="E79" s="18">
        <v>3.5</v>
      </c>
    </row>
    <row r="80" spans="1:5" ht="37.15" customHeight="1">
      <c r="A80" s="26" t="s">
        <v>44</v>
      </c>
      <c r="B80" s="33" t="s">
        <v>87</v>
      </c>
      <c r="C80" s="33" t="s">
        <v>90</v>
      </c>
      <c r="D80" s="20" t="s">
        <v>45</v>
      </c>
      <c r="E80" s="18">
        <v>3.5</v>
      </c>
    </row>
    <row r="81" spans="1:6">
      <c r="A81" s="16" t="s">
        <v>91</v>
      </c>
      <c r="B81" s="17" t="s">
        <v>92</v>
      </c>
      <c r="C81" s="17"/>
      <c r="D81" s="17"/>
      <c r="E81" s="18">
        <f>E82+E88</f>
        <v>2711.91435</v>
      </c>
      <c r="F81" s="32"/>
    </row>
    <row r="82" spans="1:6" ht="18" customHeight="1">
      <c r="A82" s="16" t="s">
        <v>93</v>
      </c>
      <c r="B82" s="17" t="s">
        <v>94</v>
      </c>
      <c r="C82" s="17"/>
      <c r="D82" s="17"/>
      <c r="E82" s="18">
        <v>943.99</v>
      </c>
    </row>
    <row r="83" spans="1:6" ht="38.25" customHeight="1">
      <c r="A83" s="16" t="s">
        <v>95</v>
      </c>
      <c r="B83" s="17" t="s">
        <v>94</v>
      </c>
      <c r="C83" s="17" t="s">
        <v>96</v>
      </c>
      <c r="D83" s="17"/>
      <c r="E83" s="18">
        <v>943.99</v>
      </c>
    </row>
    <row r="84" spans="1:6" ht="18.75" customHeight="1">
      <c r="A84" s="16" t="s">
        <v>97</v>
      </c>
      <c r="B84" s="17" t="s">
        <v>94</v>
      </c>
      <c r="C84" s="17" t="s">
        <v>98</v>
      </c>
      <c r="D84" s="17"/>
      <c r="E84" s="18">
        <v>943.99</v>
      </c>
    </row>
    <row r="85" spans="1:6" ht="48" customHeight="1">
      <c r="A85" s="37" t="s">
        <v>99</v>
      </c>
      <c r="B85" s="38" t="s">
        <v>94</v>
      </c>
      <c r="C85" s="38" t="s">
        <v>100</v>
      </c>
      <c r="D85" s="38"/>
      <c r="E85" s="18">
        <v>943.99</v>
      </c>
    </row>
    <row r="86" spans="1:6" ht="38.25" customHeight="1">
      <c r="A86" s="37" t="s">
        <v>42</v>
      </c>
      <c r="B86" s="38" t="s">
        <v>94</v>
      </c>
      <c r="C86" s="38" t="s">
        <v>100</v>
      </c>
      <c r="D86" s="38" t="s">
        <v>43</v>
      </c>
      <c r="E86" s="18">
        <v>943.99</v>
      </c>
    </row>
    <row r="87" spans="1:6" ht="41.25" customHeight="1">
      <c r="A87" s="37" t="s">
        <v>44</v>
      </c>
      <c r="B87" s="39" t="s">
        <v>94</v>
      </c>
      <c r="C87" s="39" t="s">
        <v>100</v>
      </c>
      <c r="D87" s="39" t="s">
        <v>45</v>
      </c>
      <c r="E87" s="18">
        <v>943.99</v>
      </c>
    </row>
    <row r="88" spans="1:6" ht="15.75" customHeight="1">
      <c r="A88" s="16" t="s">
        <v>101</v>
      </c>
      <c r="B88" s="17" t="s">
        <v>102</v>
      </c>
      <c r="C88" s="17"/>
      <c r="D88" s="17"/>
      <c r="E88" s="18">
        <f>E89</f>
        <v>1767.92435</v>
      </c>
    </row>
    <row r="89" spans="1:6" ht="33" customHeight="1">
      <c r="A89" s="16" t="s">
        <v>95</v>
      </c>
      <c r="B89" s="17" t="s">
        <v>102</v>
      </c>
      <c r="C89" s="17" t="s">
        <v>96</v>
      </c>
      <c r="D89" s="17"/>
      <c r="E89" s="18">
        <f>E90</f>
        <v>1767.92435</v>
      </c>
    </row>
    <row r="90" spans="1:6" ht="20.45" customHeight="1">
      <c r="A90" s="16" t="s">
        <v>97</v>
      </c>
      <c r="B90" s="17" t="s">
        <v>102</v>
      </c>
      <c r="C90" s="17" t="s">
        <v>98</v>
      </c>
      <c r="D90" s="17"/>
      <c r="E90" s="18">
        <f>E91+E94+E97</f>
        <v>1767.92435</v>
      </c>
    </row>
    <row r="91" spans="1:6" ht="63.75" customHeight="1">
      <c r="A91" s="40" t="s">
        <v>103</v>
      </c>
      <c r="B91" s="17" t="s">
        <v>102</v>
      </c>
      <c r="C91" s="17" t="s">
        <v>104</v>
      </c>
      <c r="D91" s="17"/>
      <c r="E91" s="18">
        <v>1602.3</v>
      </c>
      <c r="F91" s="41"/>
    </row>
    <row r="92" spans="1:6" ht="31.5">
      <c r="A92" s="16" t="s">
        <v>42</v>
      </c>
      <c r="B92" s="17" t="s">
        <v>102</v>
      </c>
      <c r="C92" s="17" t="s">
        <v>104</v>
      </c>
      <c r="D92" s="17" t="s">
        <v>43</v>
      </c>
      <c r="E92" s="18">
        <v>1602.3</v>
      </c>
    </row>
    <row r="93" spans="1:6" ht="36" customHeight="1">
      <c r="A93" s="19" t="s">
        <v>44</v>
      </c>
      <c r="B93" s="20" t="s">
        <v>102</v>
      </c>
      <c r="C93" s="17" t="s">
        <v>104</v>
      </c>
      <c r="D93" s="20" t="s">
        <v>45</v>
      </c>
      <c r="E93" s="18">
        <v>1602.3</v>
      </c>
    </row>
    <row r="94" spans="1:6" ht="51" customHeight="1">
      <c r="A94" s="16" t="s">
        <v>105</v>
      </c>
      <c r="B94" s="17" t="s">
        <v>102</v>
      </c>
      <c r="C94" s="17" t="s">
        <v>106</v>
      </c>
      <c r="D94" s="17"/>
      <c r="E94" s="22">
        <v>165.62434999999999</v>
      </c>
    </row>
    <row r="95" spans="1:6" ht="37.15" customHeight="1">
      <c r="A95" s="16" t="s">
        <v>42</v>
      </c>
      <c r="B95" s="17" t="s">
        <v>102</v>
      </c>
      <c r="C95" s="17" t="s">
        <v>106</v>
      </c>
      <c r="D95" s="17" t="s">
        <v>43</v>
      </c>
      <c r="E95" s="22">
        <v>165.62434999999999</v>
      </c>
    </row>
    <row r="96" spans="1:6" ht="39" customHeight="1">
      <c r="A96" s="19" t="s">
        <v>44</v>
      </c>
      <c r="B96" s="20" t="s">
        <v>102</v>
      </c>
      <c r="C96" s="20" t="s">
        <v>106</v>
      </c>
      <c r="D96" s="20" t="s">
        <v>45</v>
      </c>
      <c r="E96" s="22">
        <v>165.62434999999999</v>
      </c>
    </row>
    <row r="97" spans="1:5" ht="79.900000000000006" hidden="1" customHeight="1">
      <c r="A97" s="40" t="s">
        <v>107</v>
      </c>
      <c r="B97" s="17" t="s">
        <v>102</v>
      </c>
      <c r="C97" s="17" t="s">
        <v>108</v>
      </c>
      <c r="D97" s="17"/>
      <c r="E97" s="18">
        <v>0</v>
      </c>
    </row>
    <row r="98" spans="1:5" ht="34.15" hidden="1" customHeight="1">
      <c r="A98" s="16" t="s">
        <v>42</v>
      </c>
      <c r="B98" s="17" t="s">
        <v>102</v>
      </c>
      <c r="C98" s="17" t="s">
        <v>108</v>
      </c>
      <c r="D98" s="17" t="s">
        <v>43</v>
      </c>
      <c r="E98" s="18">
        <v>0</v>
      </c>
    </row>
    <row r="99" spans="1:5" ht="34.9" hidden="1" customHeight="1">
      <c r="A99" s="19" t="s">
        <v>44</v>
      </c>
      <c r="B99" s="20" t="s">
        <v>102</v>
      </c>
      <c r="C99" s="20" t="s">
        <v>108</v>
      </c>
      <c r="D99" s="20" t="s">
        <v>45</v>
      </c>
      <c r="E99" s="25">
        <v>0</v>
      </c>
    </row>
    <row r="100" spans="1:5" ht="21" customHeight="1">
      <c r="A100" s="16" t="s">
        <v>109</v>
      </c>
      <c r="B100" s="17" t="s">
        <v>110</v>
      </c>
      <c r="C100" s="17"/>
      <c r="D100" s="17"/>
      <c r="E100" s="22">
        <f>E101+E110+E119</f>
        <v>16607.10671</v>
      </c>
    </row>
    <row r="101" spans="1:5" ht="21" customHeight="1">
      <c r="A101" s="16" t="s">
        <v>111</v>
      </c>
      <c r="B101" s="17" t="s">
        <v>112</v>
      </c>
      <c r="C101" s="17"/>
      <c r="D101" s="17"/>
      <c r="E101" s="18">
        <f>E102</f>
        <v>1179.329</v>
      </c>
    </row>
    <row r="102" spans="1:5" ht="36" customHeight="1">
      <c r="A102" s="16" t="s">
        <v>95</v>
      </c>
      <c r="B102" s="17" t="s">
        <v>112</v>
      </c>
      <c r="C102" s="17" t="s">
        <v>96</v>
      </c>
      <c r="D102" s="17"/>
      <c r="E102" s="18">
        <f>E103</f>
        <v>1179.329</v>
      </c>
    </row>
    <row r="103" spans="1:5" ht="51" customHeight="1">
      <c r="A103" s="16" t="s">
        <v>113</v>
      </c>
      <c r="B103" s="17" t="s">
        <v>112</v>
      </c>
      <c r="C103" s="17" t="s">
        <v>114</v>
      </c>
      <c r="D103" s="17"/>
      <c r="E103" s="18">
        <f>E104+E107</f>
        <v>1179.329</v>
      </c>
    </row>
    <row r="104" spans="1:5" ht="64.5" customHeight="1">
      <c r="A104" s="16" t="s">
        <v>115</v>
      </c>
      <c r="B104" s="17" t="s">
        <v>112</v>
      </c>
      <c r="C104" s="17" t="s">
        <v>116</v>
      </c>
      <c r="D104" s="17"/>
      <c r="E104" s="18">
        <v>831.32899999999995</v>
      </c>
    </row>
    <row r="105" spans="1:5" ht="36.6" customHeight="1">
      <c r="A105" s="16" t="s">
        <v>42</v>
      </c>
      <c r="B105" s="17" t="s">
        <v>112</v>
      </c>
      <c r="C105" s="17" t="s">
        <v>116</v>
      </c>
      <c r="D105" s="17" t="s">
        <v>43</v>
      </c>
      <c r="E105" s="18">
        <v>831.32899999999995</v>
      </c>
    </row>
    <row r="106" spans="1:5" ht="38.25" customHeight="1">
      <c r="A106" s="16" t="s">
        <v>44</v>
      </c>
      <c r="B106" s="17" t="s">
        <v>112</v>
      </c>
      <c r="C106" s="17" t="s">
        <v>116</v>
      </c>
      <c r="D106" s="17" t="s">
        <v>45</v>
      </c>
      <c r="E106" s="18">
        <v>831.32899999999995</v>
      </c>
    </row>
    <row r="107" spans="1:5" ht="65.45" customHeight="1">
      <c r="A107" s="16" t="s">
        <v>117</v>
      </c>
      <c r="B107" s="17" t="s">
        <v>112</v>
      </c>
      <c r="C107" s="17" t="s">
        <v>118</v>
      </c>
      <c r="D107" s="17"/>
      <c r="E107" s="18">
        <v>348</v>
      </c>
    </row>
    <row r="108" spans="1:5" ht="35.450000000000003" customHeight="1">
      <c r="A108" s="16" t="s">
        <v>42</v>
      </c>
      <c r="B108" s="17" t="s">
        <v>112</v>
      </c>
      <c r="C108" s="17" t="s">
        <v>118</v>
      </c>
      <c r="D108" s="17" t="s">
        <v>43</v>
      </c>
      <c r="E108" s="18">
        <v>348</v>
      </c>
    </row>
    <row r="109" spans="1:5" ht="36.75" customHeight="1">
      <c r="A109" s="16" t="s">
        <v>44</v>
      </c>
      <c r="B109" s="17" t="s">
        <v>112</v>
      </c>
      <c r="C109" s="17" t="s">
        <v>118</v>
      </c>
      <c r="D109" s="17" t="s">
        <v>45</v>
      </c>
      <c r="E109" s="18">
        <v>348</v>
      </c>
    </row>
    <row r="110" spans="1:5" ht="16.899999999999999" customHeight="1">
      <c r="A110" s="16" t="s">
        <v>119</v>
      </c>
      <c r="B110" s="17" t="s">
        <v>120</v>
      </c>
      <c r="C110" s="17"/>
      <c r="D110" s="17"/>
      <c r="E110" s="18">
        <f>E111</f>
        <v>3611</v>
      </c>
    </row>
    <row r="111" spans="1:5" ht="37.9" customHeight="1">
      <c r="A111" s="16" t="s">
        <v>95</v>
      </c>
      <c r="B111" s="17" t="s">
        <v>120</v>
      </c>
      <c r="C111" s="17" t="s">
        <v>96</v>
      </c>
      <c r="D111" s="17"/>
      <c r="E111" s="18">
        <f>E112</f>
        <v>3611</v>
      </c>
    </row>
    <row r="112" spans="1:5" ht="47.25">
      <c r="A112" s="16" t="s">
        <v>113</v>
      </c>
      <c r="B112" s="17" t="s">
        <v>120</v>
      </c>
      <c r="C112" s="17" t="s">
        <v>114</v>
      </c>
      <c r="D112" s="17"/>
      <c r="E112" s="18">
        <f>E113+E116</f>
        <v>3611</v>
      </c>
    </row>
    <row r="113" spans="1:5" ht="52.15" customHeight="1">
      <c r="A113" s="16" t="s">
        <v>121</v>
      </c>
      <c r="B113" s="17" t="s">
        <v>120</v>
      </c>
      <c r="C113" s="17" t="s">
        <v>122</v>
      </c>
      <c r="D113" s="17"/>
      <c r="E113" s="18">
        <v>2000</v>
      </c>
    </row>
    <row r="114" spans="1:5" ht="21" customHeight="1">
      <c r="A114" s="16" t="s">
        <v>34</v>
      </c>
      <c r="B114" s="17" t="s">
        <v>120</v>
      </c>
      <c r="C114" s="17" t="s">
        <v>122</v>
      </c>
      <c r="D114" s="17" t="s">
        <v>35</v>
      </c>
      <c r="E114" s="18">
        <v>2000</v>
      </c>
    </row>
    <row r="115" spans="1:5" ht="50.45" customHeight="1">
      <c r="A115" s="16" t="s">
        <v>123</v>
      </c>
      <c r="B115" s="17" t="s">
        <v>120</v>
      </c>
      <c r="C115" s="17" t="s">
        <v>122</v>
      </c>
      <c r="D115" s="17" t="s">
        <v>124</v>
      </c>
      <c r="E115" s="18">
        <v>2000</v>
      </c>
    </row>
    <row r="116" spans="1:5" ht="51" customHeight="1">
      <c r="A116" s="16" t="s">
        <v>125</v>
      </c>
      <c r="B116" s="17" t="s">
        <v>120</v>
      </c>
      <c r="C116" s="17" t="s">
        <v>126</v>
      </c>
      <c r="D116" s="17"/>
      <c r="E116" s="18">
        <v>1611</v>
      </c>
    </row>
    <row r="117" spans="1:5" ht="31.15" customHeight="1">
      <c r="A117" s="16" t="s">
        <v>42</v>
      </c>
      <c r="B117" s="17" t="s">
        <v>120</v>
      </c>
      <c r="C117" s="17" t="s">
        <v>126</v>
      </c>
      <c r="D117" s="17" t="s">
        <v>43</v>
      </c>
      <c r="E117" s="18">
        <v>1611</v>
      </c>
    </row>
    <row r="118" spans="1:5" ht="34.5" customHeight="1">
      <c r="A118" s="16" t="s">
        <v>44</v>
      </c>
      <c r="B118" s="17" t="s">
        <v>120</v>
      </c>
      <c r="C118" s="17" t="s">
        <v>126</v>
      </c>
      <c r="D118" s="17" t="s">
        <v>45</v>
      </c>
      <c r="E118" s="18">
        <v>1611</v>
      </c>
    </row>
    <row r="119" spans="1:5" ht="22.15" customHeight="1">
      <c r="A119" s="16" t="s">
        <v>127</v>
      </c>
      <c r="B119" s="17" t="s">
        <v>128</v>
      </c>
      <c r="C119" s="17"/>
      <c r="D119" s="17"/>
      <c r="E119" s="18">
        <f>E120</f>
        <v>11816.77771</v>
      </c>
    </row>
    <row r="120" spans="1:5" ht="32.25" customHeight="1">
      <c r="A120" s="16" t="s">
        <v>95</v>
      </c>
      <c r="B120" s="17" t="s">
        <v>128</v>
      </c>
      <c r="C120" s="17" t="s">
        <v>96</v>
      </c>
      <c r="D120" s="17"/>
      <c r="E120" s="18">
        <f>E121</f>
        <v>11816.77771</v>
      </c>
    </row>
    <row r="121" spans="1:5" ht="21.6" customHeight="1">
      <c r="A121" s="16" t="s">
        <v>129</v>
      </c>
      <c r="B121" s="17" t="s">
        <v>128</v>
      </c>
      <c r="C121" s="17" t="s">
        <v>130</v>
      </c>
      <c r="D121" s="17"/>
      <c r="E121" s="18">
        <f>E128+E131+E134+E137+E125+E122</f>
        <v>11816.77771</v>
      </c>
    </row>
    <row r="122" spans="1:5" ht="80.25" customHeight="1">
      <c r="A122" s="46" t="s">
        <v>131</v>
      </c>
      <c r="B122" s="17" t="s">
        <v>128</v>
      </c>
      <c r="C122" s="17" t="s">
        <v>132</v>
      </c>
      <c r="D122" s="17"/>
      <c r="E122" s="18">
        <v>4300</v>
      </c>
    </row>
    <row r="123" spans="1:5" ht="37.5" customHeight="1">
      <c r="A123" s="16" t="s">
        <v>42</v>
      </c>
      <c r="B123" s="17" t="s">
        <v>128</v>
      </c>
      <c r="C123" s="17" t="s">
        <v>132</v>
      </c>
      <c r="D123" s="17" t="s">
        <v>43</v>
      </c>
      <c r="E123" s="18">
        <v>4300</v>
      </c>
    </row>
    <row r="124" spans="1:5" ht="37.5" customHeight="1">
      <c r="A124" s="16" t="s">
        <v>44</v>
      </c>
      <c r="B124" s="17" t="s">
        <v>128</v>
      </c>
      <c r="C124" s="17" t="s">
        <v>132</v>
      </c>
      <c r="D124" s="17" t="s">
        <v>45</v>
      </c>
      <c r="E124" s="18">
        <v>4300</v>
      </c>
    </row>
    <row r="125" spans="1:5" ht="69" customHeight="1">
      <c r="A125" s="16" t="s">
        <v>133</v>
      </c>
      <c r="B125" s="17" t="s">
        <v>128</v>
      </c>
      <c r="C125" s="17" t="s">
        <v>134</v>
      </c>
      <c r="D125" s="17"/>
      <c r="E125" s="18">
        <v>1185</v>
      </c>
    </row>
    <row r="126" spans="1:5" ht="37.5" customHeight="1">
      <c r="A126" s="16" t="s">
        <v>42</v>
      </c>
      <c r="B126" s="17" t="s">
        <v>128</v>
      </c>
      <c r="C126" s="17" t="s">
        <v>134</v>
      </c>
      <c r="D126" s="17" t="s">
        <v>43</v>
      </c>
      <c r="E126" s="18">
        <v>1185</v>
      </c>
    </row>
    <row r="127" spans="1:5" ht="37.5" customHeight="1">
      <c r="A127" s="16" t="s">
        <v>44</v>
      </c>
      <c r="B127" s="17" t="s">
        <v>128</v>
      </c>
      <c r="C127" s="17" t="s">
        <v>134</v>
      </c>
      <c r="D127" s="17" t="s">
        <v>45</v>
      </c>
      <c r="E127" s="18">
        <v>1185</v>
      </c>
    </row>
    <row r="128" spans="1:5" ht="66" customHeight="1">
      <c r="A128" s="16" t="s">
        <v>135</v>
      </c>
      <c r="B128" s="17" t="s">
        <v>128</v>
      </c>
      <c r="C128" s="17" t="s">
        <v>136</v>
      </c>
      <c r="D128" s="17"/>
      <c r="E128" s="18">
        <v>1657</v>
      </c>
    </row>
    <row r="129" spans="1:5" ht="32.450000000000003" customHeight="1">
      <c r="A129" s="16" t="s">
        <v>42</v>
      </c>
      <c r="B129" s="17" t="s">
        <v>128</v>
      </c>
      <c r="C129" s="17" t="s">
        <v>136</v>
      </c>
      <c r="D129" s="17" t="s">
        <v>43</v>
      </c>
      <c r="E129" s="18">
        <v>1657</v>
      </c>
    </row>
    <row r="130" spans="1:5" ht="33.6" customHeight="1">
      <c r="A130" s="16" t="s">
        <v>44</v>
      </c>
      <c r="B130" s="17" t="s">
        <v>128</v>
      </c>
      <c r="C130" s="17" t="s">
        <v>136</v>
      </c>
      <c r="D130" s="17" t="s">
        <v>45</v>
      </c>
      <c r="E130" s="18">
        <v>1657</v>
      </c>
    </row>
    <row r="131" spans="1:5" ht="63.6" customHeight="1">
      <c r="A131" s="16" t="s">
        <v>137</v>
      </c>
      <c r="B131" s="17" t="s">
        <v>128</v>
      </c>
      <c r="C131" s="17" t="s">
        <v>138</v>
      </c>
      <c r="D131" s="17"/>
      <c r="E131" s="22">
        <v>206.8</v>
      </c>
    </row>
    <row r="132" spans="1:5" ht="35.450000000000003" customHeight="1">
      <c r="A132" s="16" t="s">
        <v>42</v>
      </c>
      <c r="B132" s="17" t="s">
        <v>128</v>
      </c>
      <c r="C132" s="17" t="s">
        <v>138</v>
      </c>
      <c r="D132" s="17" t="s">
        <v>43</v>
      </c>
      <c r="E132" s="22">
        <v>206.8</v>
      </c>
    </row>
    <row r="133" spans="1:5" ht="36" customHeight="1">
      <c r="A133" s="16" t="s">
        <v>44</v>
      </c>
      <c r="B133" s="17" t="s">
        <v>128</v>
      </c>
      <c r="C133" s="17" t="s">
        <v>138</v>
      </c>
      <c r="D133" s="17" t="s">
        <v>45</v>
      </c>
      <c r="E133" s="22">
        <v>206.8</v>
      </c>
    </row>
    <row r="134" spans="1:5" ht="66.599999999999994" customHeight="1">
      <c r="A134" s="16" t="s">
        <v>139</v>
      </c>
      <c r="B134" s="17" t="s">
        <v>128</v>
      </c>
      <c r="C134" s="17" t="s">
        <v>140</v>
      </c>
      <c r="D134" s="17"/>
      <c r="E134" s="18">
        <v>967.97771</v>
      </c>
    </row>
    <row r="135" spans="1:5" ht="19.149999999999999" customHeight="1">
      <c r="A135" s="16" t="s">
        <v>42</v>
      </c>
      <c r="B135" s="17" t="s">
        <v>128</v>
      </c>
      <c r="C135" s="17" t="s">
        <v>140</v>
      </c>
      <c r="D135" s="17" t="s">
        <v>43</v>
      </c>
      <c r="E135" s="18">
        <v>967.97771</v>
      </c>
    </row>
    <row r="136" spans="1:5" ht="36" customHeight="1">
      <c r="A136" s="16" t="s">
        <v>44</v>
      </c>
      <c r="B136" s="17" t="s">
        <v>128</v>
      </c>
      <c r="C136" s="17" t="s">
        <v>140</v>
      </c>
      <c r="D136" s="17" t="s">
        <v>45</v>
      </c>
      <c r="E136" s="18">
        <v>967.97771</v>
      </c>
    </row>
    <row r="137" spans="1:5" ht="70.150000000000006" customHeight="1">
      <c r="A137" s="16" t="s">
        <v>141</v>
      </c>
      <c r="B137" s="17" t="s">
        <v>128</v>
      </c>
      <c r="C137" s="17" t="s">
        <v>142</v>
      </c>
      <c r="D137" s="17"/>
      <c r="E137" s="18">
        <v>3500</v>
      </c>
    </row>
    <row r="138" spans="1:5" ht="38.450000000000003" customHeight="1">
      <c r="A138" s="16" t="s">
        <v>42</v>
      </c>
      <c r="B138" s="17" t="s">
        <v>128</v>
      </c>
      <c r="C138" s="17" t="s">
        <v>142</v>
      </c>
      <c r="D138" s="17" t="s">
        <v>43</v>
      </c>
      <c r="E138" s="18">
        <v>3500</v>
      </c>
    </row>
    <row r="139" spans="1:5" ht="33.6" customHeight="1">
      <c r="A139" s="16" t="s">
        <v>44</v>
      </c>
      <c r="B139" s="17" t="s">
        <v>128</v>
      </c>
      <c r="C139" s="17" t="s">
        <v>142</v>
      </c>
      <c r="D139" s="17" t="s">
        <v>45</v>
      </c>
      <c r="E139" s="18">
        <v>3500</v>
      </c>
    </row>
    <row r="140" spans="1:5" ht="23.45" customHeight="1">
      <c r="A140" s="16" t="s">
        <v>143</v>
      </c>
      <c r="B140" s="17" t="s">
        <v>144</v>
      </c>
      <c r="C140" s="17"/>
      <c r="D140" s="17"/>
      <c r="E140" s="18">
        <f>E141+E147</f>
        <v>40716.134170000005</v>
      </c>
    </row>
    <row r="141" spans="1:5" ht="21.75" customHeight="1">
      <c r="A141" s="16" t="s">
        <v>145</v>
      </c>
      <c r="B141" s="17" t="s">
        <v>146</v>
      </c>
      <c r="C141" s="17"/>
      <c r="D141" s="17"/>
      <c r="E141" s="18">
        <v>22607.363000000001</v>
      </c>
    </row>
    <row r="142" spans="1:5" ht="37.5" customHeight="1">
      <c r="A142" s="16" t="s">
        <v>147</v>
      </c>
      <c r="B142" s="17" t="s">
        <v>146</v>
      </c>
      <c r="C142" s="17" t="s">
        <v>148</v>
      </c>
      <c r="D142" s="17"/>
      <c r="E142" s="18">
        <v>22607.363000000001</v>
      </c>
    </row>
    <row r="143" spans="1:5" ht="22.15" customHeight="1">
      <c r="A143" s="16" t="s">
        <v>149</v>
      </c>
      <c r="B143" s="17" t="s">
        <v>146</v>
      </c>
      <c r="C143" s="17" t="s">
        <v>150</v>
      </c>
      <c r="D143" s="17"/>
      <c r="E143" s="18">
        <v>22607.363000000001</v>
      </c>
    </row>
    <row r="144" spans="1:5" ht="67.5" customHeight="1">
      <c r="A144" s="16" t="s">
        <v>151</v>
      </c>
      <c r="B144" s="17" t="s">
        <v>146</v>
      </c>
      <c r="C144" s="17" t="s">
        <v>152</v>
      </c>
      <c r="D144" s="17"/>
      <c r="E144" s="18">
        <v>22607.363000000001</v>
      </c>
    </row>
    <row r="145" spans="1:5" ht="20.45" customHeight="1">
      <c r="A145" s="16" t="s">
        <v>52</v>
      </c>
      <c r="B145" s="17" t="s">
        <v>146</v>
      </c>
      <c r="C145" s="17" t="s">
        <v>152</v>
      </c>
      <c r="D145" s="17" t="s">
        <v>53</v>
      </c>
      <c r="E145" s="18">
        <v>22607.363000000001</v>
      </c>
    </row>
    <row r="146" spans="1:5" ht="21.6" customHeight="1">
      <c r="A146" s="16" t="s">
        <v>54</v>
      </c>
      <c r="B146" s="17" t="s">
        <v>146</v>
      </c>
      <c r="C146" s="17" t="s">
        <v>152</v>
      </c>
      <c r="D146" s="17" t="s">
        <v>55</v>
      </c>
      <c r="E146" s="18">
        <v>22607.363000000001</v>
      </c>
    </row>
    <row r="147" spans="1:5" ht="21.6" customHeight="1">
      <c r="A147" s="30" t="s">
        <v>20</v>
      </c>
      <c r="B147" s="24" t="s">
        <v>146</v>
      </c>
      <c r="C147" s="31" t="s">
        <v>21</v>
      </c>
      <c r="D147" s="31"/>
      <c r="E147" s="18">
        <v>18108.77117</v>
      </c>
    </row>
    <row r="148" spans="1:5" ht="36.75" customHeight="1">
      <c r="A148" s="30" t="s">
        <v>66</v>
      </c>
      <c r="B148" s="24" t="s">
        <v>146</v>
      </c>
      <c r="C148" s="31" t="s">
        <v>67</v>
      </c>
      <c r="D148" s="31"/>
      <c r="E148" s="18">
        <v>18108.77117</v>
      </c>
    </row>
    <row r="149" spans="1:5" ht="36" customHeight="1">
      <c r="A149" s="30" t="s">
        <v>42</v>
      </c>
      <c r="B149" s="24" t="s">
        <v>146</v>
      </c>
      <c r="C149" s="31" t="s">
        <v>67</v>
      </c>
      <c r="D149" s="31" t="s">
        <v>43</v>
      </c>
      <c r="E149" s="18">
        <v>18108.77117</v>
      </c>
    </row>
    <row r="150" spans="1:5" ht="36" customHeight="1">
      <c r="A150" s="30" t="s">
        <v>44</v>
      </c>
      <c r="B150" s="24" t="s">
        <v>146</v>
      </c>
      <c r="C150" s="31" t="s">
        <v>67</v>
      </c>
      <c r="D150" s="31" t="s">
        <v>45</v>
      </c>
      <c r="E150" s="18">
        <v>18108.77117</v>
      </c>
    </row>
    <row r="151" spans="1:5" ht="23.45" customHeight="1">
      <c r="A151" s="16" t="s">
        <v>153</v>
      </c>
      <c r="B151" s="17" t="s">
        <v>154</v>
      </c>
      <c r="C151" s="17"/>
      <c r="D151" s="17"/>
      <c r="E151" s="18">
        <f>E152</f>
        <v>13580.80733</v>
      </c>
    </row>
    <row r="152" spans="1:5" ht="22.9" customHeight="1">
      <c r="A152" s="16" t="s">
        <v>155</v>
      </c>
      <c r="B152" s="17" t="s">
        <v>156</v>
      </c>
      <c r="C152" s="17"/>
      <c r="D152" s="17"/>
      <c r="E152" s="18">
        <f>E153+E166</f>
        <v>13580.80733</v>
      </c>
    </row>
    <row r="153" spans="1:5" ht="37.15" customHeight="1">
      <c r="A153" s="16" t="s">
        <v>157</v>
      </c>
      <c r="B153" s="17" t="s">
        <v>156</v>
      </c>
      <c r="C153" s="17" t="s">
        <v>158</v>
      </c>
      <c r="D153" s="17"/>
      <c r="E153" s="18">
        <f>E154+E159+E162+E164</f>
        <v>11863.511</v>
      </c>
    </row>
    <row r="154" spans="1:5" ht="48" customHeight="1">
      <c r="A154" s="16" t="s">
        <v>159</v>
      </c>
      <c r="B154" s="17" t="s">
        <v>156</v>
      </c>
      <c r="C154" s="17" t="s">
        <v>160</v>
      </c>
      <c r="D154" s="17"/>
      <c r="E154" s="18">
        <f>E155+E157</f>
        <v>468.5</v>
      </c>
    </row>
    <row r="155" spans="1:5" ht="69" customHeight="1">
      <c r="A155" s="23" t="s">
        <v>24</v>
      </c>
      <c r="B155" s="24" t="s">
        <v>156</v>
      </c>
      <c r="C155" s="24" t="s">
        <v>160</v>
      </c>
      <c r="D155" s="24" t="s">
        <v>25</v>
      </c>
      <c r="E155" s="18">
        <v>101.124</v>
      </c>
    </row>
    <row r="156" spans="1:5" ht="24" customHeight="1">
      <c r="A156" s="23" t="s">
        <v>161</v>
      </c>
      <c r="B156" s="24" t="s">
        <v>156</v>
      </c>
      <c r="C156" s="24" t="s">
        <v>160</v>
      </c>
      <c r="D156" s="24" t="s">
        <v>162</v>
      </c>
      <c r="E156" s="18">
        <v>101.124</v>
      </c>
    </row>
    <row r="157" spans="1:5" ht="37.15" customHeight="1">
      <c r="A157" s="16" t="s">
        <v>42</v>
      </c>
      <c r="B157" s="17" t="s">
        <v>156</v>
      </c>
      <c r="C157" s="17" t="s">
        <v>160</v>
      </c>
      <c r="D157" s="17" t="s">
        <v>43</v>
      </c>
      <c r="E157" s="18">
        <v>367.37599999999998</v>
      </c>
    </row>
    <row r="158" spans="1:5" ht="31.5">
      <c r="A158" s="16" t="s">
        <v>44</v>
      </c>
      <c r="B158" s="17" t="s">
        <v>156</v>
      </c>
      <c r="C158" s="17" t="s">
        <v>160</v>
      </c>
      <c r="D158" s="17" t="s">
        <v>45</v>
      </c>
      <c r="E158" s="18">
        <v>367.37599999999998</v>
      </c>
    </row>
    <row r="159" spans="1:5" ht="47.25">
      <c r="A159" s="16" t="s">
        <v>163</v>
      </c>
      <c r="B159" s="17" t="s">
        <v>156</v>
      </c>
      <c r="C159" s="17" t="s">
        <v>164</v>
      </c>
      <c r="D159" s="17"/>
      <c r="E159" s="18">
        <v>10005.011</v>
      </c>
    </row>
    <row r="160" spans="1:5" ht="63">
      <c r="A160" s="16" t="s">
        <v>24</v>
      </c>
      <c r="B160" s="17" t="s">
        <v>156</v>
      </c>
      <c r="C160" s="17" t="s">
        <v>164</v>
      </c>
      <c r="D160" s="17" t="s">
        <v>25</v>
      </c>
      <c r="E160" s="18">
        <v>10005.011</v>
      </c>
    </row>
    <row r="161" spans="1:5">
      <c r="A161" s="16" t="s">
        <v>161</v>
      </c>
      <c r="B161" s="17" t="s">
        <v>156</v>
      </c>
      <c r="C161" s="17" t="s">
        <v>164</v>
      </c>
      <c r="D161" s="17" t="s">
        <v>162</v>
      </c>
      <c r="E161" s="18">
        <v>10005.011</v>
      </c>
    </row>
    <row r="162" spans="1:5" ht="31.5">
      <c r="A162" s="16" t="s">
        <v>42</v>
      </c>
      <c r="B162" s="17" t="s">
        <v>156</v>
      </c>
      <c r="C162" s="17" t="s">
        <v>164</v>
      </c>
      <c r="D162" s="17" t="s">
        <v>43</v>
      </c>
      <c r="E162" s="18">
        <v>1389</v>
      </c>
    </row>
    <row r="163" spans="1:5" ht="31.5">
      <c r="A163" s="16" t="s">
        <v>44</v>
      </c>
      <c r="B163" s="17" t="s">
        <v>156</v>
      </c>
      <c r="C163" s="17" t="s">
        <v>164</v>
      </c>
      <c r="D163" s="17" t="s">
        <v>45</v>
      </c>
      <c r="E163" s="18">
        <v>1389</v>
      </c>
    </row>
    <row r="164" spans="1:5">
      <c r="A164" s="16" t="s">
        <v>34</v>
      </c>
      <c r="B164" s="17" t="s">
        <v>156</v>
      </c>
      <c r="C164" s="17" t="s">
        <v>164</v>
      </c>
      <c r="D164" s="17" t="s">
        <v>35</v>
      </c>
      <c r="E164" s="18">
        <v>1</v>
      </c>
    </row>
    <row r="165" spans="1:5">
      <c r="A165" s="16" t="s">
        <v>46</v>
      </c>
      <c r="B165" s="17" t="s">
        <v>156</v>
      </c>
      <c r="C165" s="17" t="s">
        <v>164</v>
      </c>
      <c r="D165" s="17" t="s">
        <v>47</v>
      </c>
      <c r="E165" s="18">
        <v>1</v>
      </c>
    </row>
    <row r="166" spans="1:5">
      <c r="A166" s="30" t="s">
        <v>20</v>
      </c>
      <c r="B166" s="31" t="s">
        <v>156</v>
      </c>
      <c r="C166" s="31" t="s">
        <v>21</v>
      </c>
      <c r="D166" s="31"/>
      <c r="E166" s="18">
        <v>1717.2963299999999</v>
      </c>
    </row>
    <row r="167" spans="1:5" ht="31.5">
      <c r="A167" s="30" t="s">
        <v>66</v>
      </c>
      <c r="B167" s="31" t="s">
        <v>156</v>
      </c>
      <c r="C167" s="31" t="s">
        <v>67</v>
      </c>
      <c r="D167" s="31"/>
      <c r="E167" s="18">
        <v>1717.2963299999999</v>
      </c>
    </row>
    <row r="168" spans="1:5" ht="31.5">
      <c r="A168" s="30" t="s">
        <v>42</v>
      </c>
      <c r="B168" s="31" t="s">
        <v>156</v>
      </c>
      <c r="C168" s="31" t="s">
        <v>67</v>
      </c>
      <c r="D168" s="31" t="s">
        <v>43</v>
      </c>
      <c r="E168" s="18">
        <v>1717.2963299999999</v>
      </c>
    </row>
    <row r="169" spans="1:5" ht="31.5">
      <c r="A169" s="30" t="s">
        <v>44</v>
      </c>
      <c r="B169" s="31" t="s">
        <v>156</v>
      </c>
      <c r="C169" s="31" t="s">
        <v>67</v>
      </c>
      <c r="D169" s="31" t="s">
        <v>45</v>
      </c>
      <c r="E169" s="18">
        <v>1717.2963299999999</v>
      </c>
    </row>
    <row r="170" spans="1:5">
      <c r="A170" s="42" t="s">
        <v>165</v>
      </c>
      <c r="B170" s="43"/>
      <c r="C170" s="43"/>
      <c r="D170" s="44"/>
      <c r="E170" s="45">
        <f>E14+E56+E62+E81+E100+E140+E151</f>
        <v>135280.97321000003</v>
      </c>
    </row>
    <row r="171" spans="1:5">
      <c r="E171" s="11"/>
    </row>
  </sheetData>
  <sheetProtection selectLockedCells="1" selectUnlockedCells="1"/>
  <mergeCells count="5">
    <mergeCell ref="C3:E3"/>
    <mergeCell ref="C7:E7"/>
    <mergeCell ref="A9:E9"/>
    <mergeCell ref="A2:E2"/>
    <mergeCell ref="A6:E6"/>
  </mergeCells>
  <pageMargins left="1.1811023622047245" right="0.59055118110236227" top="0.78740157480314965" bottom="0.59055118110236227" header="0" footer="0"/>
  <pageSetup paperSize="9" scale="66" firstPageNumber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№4 Функц_25</vt:lpstr>
      <vt:lpstr>'№4 Функц_25'!Заголовки_для_печати</vt:lpstr>
      <vt:lpstr>'№4 Функц_25'!Область_печати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2025-12-20T07:56:25Z</cp:lastPrinted>
  <dcterms:created xsi:type="dcterms:W3CDTF">2025-11-18T06:34:16Z</dcterms:created>
  <dcterms:modified xsi:type="dcterms:W3CDTF">2025-12-20T09:42:06Z</dcterms:modified>
</cp:coreProperties>
</file>